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Рейтинг\2021\3 раздел\1 полугодие\"/>
    </mc:Choice>
  </mc:AlternateContent>
  <bookViews>
    <workbookView xWindow="0" yWindow="0" windowWidth="28800" windowHeight="130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F77" i="1"/>
  <c r="F79" i="1"/>
  <c r="F78" i="1"/>
  <c r="F22" i="1" l="1"/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" i="1"/>
  <c r="F80" i="1" l="1"/>
</calcChain>
</file>

<file path=xl/sharedStrings.xml><?xml version="1.0" encoding="utf-8"?>
<sst xmlns="http://schemas.openxmlformats.org/spreadsheetml/2006/main" count="230" uniqueCount="97">
  <si>
    <t>ед. изм. тыс. рублей</t>
  </si>
  <si>
    <t>Наименование по БК</t>
  </si>
  <si>
    <t>Рз</t>
  </si>
  <si>
    <t>Пр</t>
  </si>
  <si>
    <t>Итого:</t>
  </si>
  <si>
    <t>00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</si>
  <si>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</si>
  <si>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</si>
  <si>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</si>
  <si>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</si>
  <si>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</si>
  <si>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</si>
  <si>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</si>
  <si>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</si>
  <si>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</si>
  <si>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</si>
  <si>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</si>
  <si>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</si>
  <si>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Фундаментальные исследования</t>
  </si>
  <si>
    <t>10</t>
  </si>
  <si>
    <t>Резервные фонды</t>
  </si>
  <si>
    <t>11</t>
  </si>
  <si>
    <t>Другие общегосударственные вопросы</t>
  </si>
  <si>
    <t>13</t>
  </si>
  <si>
    <t>Мобилизационная и вневойсковая подготовка</t>
  </si>
  <si>
    <t>Органы юстиции</t>
  </si>
  <si>
    <t>09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</si>
  <si>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</si>
  <si>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</si>
  <si>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</si>
  <si>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</si>
  <si>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</si>
  <si>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</si>
  <si>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</si>
  <si>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</si>
  <si>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</si>
  <si>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</si>
  <si>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</si>
  <si>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</si>
  <si>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</si>
  <si>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</si>
  <si>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</si>
  <si>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</si>
  <si>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</si>
  <si>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</si>
  <si>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Общее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</si>
  <si>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</si>
  <si>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</si>
  <si>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Прикладные научные исследования в области образования</t>
  </si>
  <si>
    <t>Другие вопросы в области образования</t>
  </si>
  <si>
    <t>Культура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</si>
  <si>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</si>
  <si>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</si>
  <si>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</si>
  <si>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</si>
  <si>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</si>
  <si>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</si>
  <si>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</si>
  <si>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</si>
  <si>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</si>
  <si>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</si>
  <si>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</si>
  <si>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</si>
  <si>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</si>
  <si>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</si>
  <si>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</si>
  <si>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</si>
  <si>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</si>
  <si>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</si>
  <si>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консолидированный бюджет субъекта РФ</t>
  </si>
  <si>
    <t>Скорая медицинская помощь</t>
  </si>
  <si>
    <t>Сравнение
 %</t>
  </si>
  <si>
    <t>Миграционная политика</t>
  </si>
  <si>
    <t>Исполнение на 01.07.2020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</si>
  <si>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</si>
  <si>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</si>
  <si>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</si>
  <si>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</si>
  <si>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</si>
  <si>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</si>
  <si>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ЖИЛИЩНО-КОММУНАЛЬНОЕ ХОЗЯЙСТВО</t>
  </si>
  <si>
    <t>ОХРАНА ОКРУЖАЮЩЕЙ СРЕДЫ</t>
  </si>
  <si>
    <t>ОБРАЗОВАНИЕ</t>
  </si>
  <si>
    <t>Дополнительное образование детей</t>
  </si>
  <si>
    <t>Молодежная политика</t>
  </si>
  <si>
    <t>КУЛЬТУРА, КИНЕМАТОГРАФИЯ</t>
  </si>
  <si>
    <t>Другие вопросы в области культуры, кинематографии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</si>
  <si>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</si>
  <si>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</si>
  <si>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</si>
  <si>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</si>
  <si>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</si>
  <si>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</si>
  <si>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Сведения об исполнении консолидированного бюджета субъекта РФ по расходам в разрезе разделов и подразделов классификации расходов бюджетов за первое полугодие 2021 года в сравнении с соответствующим периодом прошлого года</t>
  </si>
  <si>
    <t>Исполнение на 01.07.2021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</si>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</sst>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theme="1"/>
      <name val="Times New Roman"/>
      <family val="1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43">
    <xf numFmtId="0" fontId="0" fillId="0" borderId="0" xfId="0"/>
    <xf numFmtId="4" fontId="1" fillId="0" borderId="0" xfId="0" applyNumberFormat="1" applyFont="1" applyBorder="1" applyAlignment="1">
      <alignment vertical="center"/>
    </xf>
    <xf numFmtId="0" fontId="1" fillId="0" borderId="0" xfId="0" applyFont="1" applyBorder="1"/>
    <xf numFmtId="4" fontId="1" fillId="0" borderId="0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4" fontId="3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0" fillId="0" borderId="0" xfId="0" applyNumberFormat="1"/>
    <xf numFmtId="0" fontId="2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10" fontId="3" fillId="0" borderId="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/>
    <xf numFmtId="0" fontId="4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justify"/>
    </xf>
    <xf numFmtId="0" fontId="5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4" fontId="10" fillId="0" borderId="1" xfId="1" applyNumberFormat="1" applyFont="1" applyFill="1" applyBorder="1" applyAlignment="1">
      <alignment horizontal="center" wrapText="1" readingOrder="1"/>
    </xf>
    <xf numFmtId="4" fontId="8" fillId="0" borderId="1" xfId="1" applyNumberFormat="1" applyFont="1" applyFill="1" applyBorder="1" applyAlignment="1">
      <alignment horizontal="center" wrapText="1" readingOrder="1"/>
    </xf>
    <xf numFmtId="0" fontId="1" fillId="0" borderId="5" xfId="0" applyFont="1" applyBorder="1" applyAlignment="1">
      <alignment wrapText="1"/>
    </xf>
    <xf numFmtId="4" fontId="9" fillId="0" borderId="8" xfId="0" applyNumberFormat="1" applyFont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 vertical="center"/>
    </xf>
    <xf numFmtId="10" fontId="1" fillId="0" borderId="6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4" fontId="2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2"/>
  <sheetViews>
    <sheetView tabSelected="1" zoomScale="145" zoomScaleNormal="145" workbookViewId="0">
      <selection activeCell="J75" sqref="J75"/>
    </sheetView>
  </sheetViews>
  <sheetFormatPr defaultRowHeight="15" x14ac:dyDescent="0.25"/>
  <cols>
    <col min="1" max="1" width="30.7109375" customWidth="1"/>
    <col min="2" max="3" width="7.7109375" customWidth="1"/>
    <col min="4" max="4" width="16" customWidth="1"/>
    <col min="5" max="5" width="17.7109375" customWidth="1"/>
    <col min="6" max="6" width="14.5703125" customWidth="1"/>
    <col min="7" max="7" width="13.28515625" customWidth="1"/>
  </cols>
  <sheetData>
    <row r="2" spans="1:7" x14ac:dyDescent="0.25">
      <c r="A2" s="36" t="s">
        <v>93</v>
      </c>
      <c r="B2" s="37"/>
      <c r="C2" s="37"/>
      <c r="D2" s="37"/>
      <c r="E2" s="37"/>
      <c r="F2" s="37"/>
    </row>
    <row r="3" spans="1:7" ht="32.25" customHeight="1" x14ac:dyDescent="0.25">
      <c r="A3" s="37"/>
      <c r="B3" s="37"/>
      <c r="C3" s="37"/>
      <c r="D3" s="37"/>
      <c r="E3" s="37"/>
      <c r="F3" s="37"/>
    </row>
    <row r="4" spans="1:7" ht="15.75" thickBot="1" x14ac:dyDescent="0.3">
      <c r="A4" s="1"/>
      <c r="B4" s="2"/>
      <c r="C4" s="2"/>
      <c r="D4" s="3"/>
      <c r="E4" s="35" t="s">
        <v>0</v>
      </c>
      <c r="F4" s="35"/>
    </row>
    <row r="5" spans="1:7" ht="24" customHeight="1" x14ac:dyDescent="0.25">
      <c r="A5" s="15" t="s">
        <v>1</v>
      </c>
      <c r="B5" s="38" t="s">
        <v>2</v>
      </c>
      <c r="C5" s="38" t="s">
        <v>3</v>
      </c>
      <c r="D5" s="40" t="s">
        <v>69</v>
      </c>
      <c r="E5" s="40"/>
      <c r="F5" s="41" t="s">
        <v>71</v>
      </c>
    </row>
    <row r="6" spans="1:7" ht="24" x14ac:dyDescent="0.25">
      <c r="A6" s="16" t="s">
        <v>4</v>
      </c>
      <c r="B6" s="39"/>
      <c r="C6" s="39"/>
      <c r="D6" s="4" t="s">
        <v>73</v>
      </c>
      <c r="E6" s="7" t="s">
        <v>94</v>
      </c>
      <c r="F6" s="42"/>
    </row>
    <row r="7" spans="1:7" ht="21" x14ac:dyDescent="0.25">
      <c r="A7" s="17" t="s">
        <v>74</v>
      </c>
      <c r="B7" s="5" t="s">
        <v>6</v>
      </c>
      <c r="C7" s="5" t="s">
        <v>5</v>
      </c>
      <c r="D7" s="9">
        <v>2831609.15</v>
      </c>
      <c r="E7" s="9">
        <v>3164979.49</v>
      </c>
      <c r="F7" s="18">
        <f>E7/D7</f>
        <v>1.1177317639335924</v>
      </c>
      <c r="G7" s="8"/>
    </row>
    <row r="8" spans="1:7" ht="45" x14ac:dyDescent="0.25">
      <c r="A8" s="19" t="s">
        <v>7</v>
      </c>
      <c r="B8" s="6" t="s">
        <v>6</v>
      </c>
      <c r="C8" s="6" t="s">
        <v>8</v>
      </c>
      <c r="D8" s="10">
        <v>37406.620000000003</v>
      </c>
      <c r="E8" s="10">
        <v>47866.82</v>
      </c>
      <c r="F8" s="32">
        <f t="shared" ref="F8:F72" si="0">E8/D8</f>
        <v>1.2796349950891044</v>
      </c>
      <c r="G8" s="8"/>
    </row>
    <row r="9" spans="1:7" ht="56.25" x14ac:dyDescent="0.25">
      <c r="A9" s="19" t="s">
        <v>9</v>
      </c>
      <c r="B9" s="6" t="s">
        <v>6</v>
      </c>
      <c r="C9" s="6" t="s">
        <v>10</v>
      </c>
      <c r="D9" s="10">
        <v>230201.57</v>
      </c>
      <c r="E9" s="10">
        <v>241227.88</v>
      </c>
      <c r="F9" s="32">
        <f t="shared" si="0"/>
        <v>1.0478985004315999</v>
      </c>
      <c r="G9" s="8"/>
    </row>
    <row r="10" spans="1:7" ht="67.5" x14ac:dyDescent="0.25">
      <c r="A10" s="19" t="s">
        <v>75</v>
      </c>
      <c r="B10" s="6" t="s">
        <v>6</v>
      </c>
      <c r="C10" s="6" t="s">
        <v>11</v>
      </c>
      <c r="D10" s="10">
        <v>976437.99</v>
      </c>
      <c r="E10" s="10">
        <v>1053431.1000000001</v>
      </c>
      <c r="F10" s="32">
        <f t="shared" si="0"/>
        <v>1.0788509980034677</v>
      </c>
      <c r="G10" s="8"/>
    </row>
    <row r="11" spans="1:7" x14ac:dyDescent="0.25">
      <c r="A11" s="20" t="s">
        <v>12</v>
      </c>
      <c r="B11" s="6" t="s">
        <v>6</v>
      </c>
      <c r="C11" s="6" t="s">
        <v>13</v>
      </c>
      <c r="D11" s="10">
        <v>85998.85</v>
      </c>
      <c r="E11" s="10">
        <v>88855.14</v>
      </c>
      <c r="F11" s="32">
        <f t="shared" si="0"/>
        <v>1.0332131185475153</v>
      </c>
      <c r="G11" s="8"/>
    </row>
    <row r="12" spans="1:7" ht="45" x14ac:dyDescent="0.25">
      <c r="A12" s="19" t="s">
        <v>14</v>
      </c>
      <c r="B12" s="6" t="s">
        <v>6</v>
      </c>
      <c r="C12" s="6" t="s">
        <v>15</v>
      </c>
      <c r="D12" s="10">
        <v>371927.4</v>
      </c>
      <c r="E12" s="10">
        <v>387850.6</v>
      </c>
      <c r="F12" s="32">
        <f t="shared" si="0"/>
        <v>1.0428126564485434</v>
      </c>
      <c r="G12" s="8"/>
    </row>
    <row r="13" spans="1:7" ht="22.5" x14ac:dyDescent="0.25">
      <c r="A13" s="19" t="s">
        <v>16</v>
      </c>
      <c r="B13" s="6" t="s">
        <v>6</v>
      </c>
      <c r="C13" s="6" t="s">
        <v>17</v>
      </c>
      <c r="D13" s="10">
        <v>36055.919999999998</v>
      </c>
      <c r="E13" s="10">
        <v>33403.9</v>
      </c>
      <c r="F13" s="32">
        <f t="shared" si="0"/>
        <v>0.92644703005775486</v>
      </c>
      <c r="G13" s="8"/>
    </row>
    <row r="14" spans="1:7" x14ac:dyDescent="0.25">
      <c r="A14" s="19" t="s">
        <v>18</v>
      </c>
      <c r="B14" s="6" t="s">
        <v>6</v>
      </c>
      <c r="C14" s="6" t="s">
        <v>19</v>
      </c>
      <c r="D14" s="10">
        <v>36414.35</v>
      </c>
      <c r="E14" s="10">
        <v>45825.760000000002</v>
      </c>
      <c r="F14" s="32">
        <f t="shared" si="0"/>
        <v>1.2584533295253109</v>
      </c>
      <c r="G14" s="8"/>
    </row>
    <row r="15" spans="1:7" x14ac:dyDescent="0.25">
      <c r="A15" s="19" t="s">
        <v>20</v>
      </c>
      <c r="B15" s="6" t="s">
        <v>6</v>
      </c>
      <c r="C15" s="6" t="s">
        <v>21</v>
      </c>
      <c r="D15" s="10">
        <v>1</v>
      </c>
      <c r="E15" s="10">
        <v>0</v>
      </c>
      <c r="F15" s="32">
        <f t="shared" si="0"/>
        <v>0</v>
      </c>
      <c r="G15" s="8"/>
    </row>
    <row r="16" spans="1:7" x14ac:dyDescent="0.25">
      <c r="A16" s="19" t="s">
        <v>22</v>
      </c>
      <c r="B16" s="6" t="s">
        <v>6</v>
      </c>
      <c r="C16" s="6" t="s">
        <v>23</v>
      </c>
      <c r="D16" s="10">
        <v>1057165.45</v>
      </c>
      <c r="E16" s="10">
        <v>1266518.3</v>
      </c>
      <c r="F16" s="32">
        <f t="shared" si="0"/>
        <v>1.1980322474594682</v>
      </c>
      <c r="G16" s="8"/>
    </row>
    <row r="17" spans="1:7" x14ac:dyDescent="0.25">
      <c r="A17" s="21" t="s">
        <v>76</v>
      </c>
      <c r="B17" s="5" t="s">
        <v>8</v>
      </c>
      <c r="C17" s="5" t="s">
        <v>5</v>
      </c>
      <c r="D17" s="11">
        <v>14338.57</v>
      </c>
      <c r="E17" s="9">
        <v>16069.9</v>
      </c>
      <c r="F17" s="18">
        <f t="shared" si="0"/>
        <v>1.1207463505774984</v>
      </c>
      <c r="G17" s="8"/>
    </row>
    <row r="18" spans="1:7" ht="22.5" x14ac:dyDescent="0.25">
      <c r="A18" s="22" t="s">
        <v>24</v>
      </c>
      <c r="B18" s="6" t="s">
        <v>8</v>
      </c>
      <c r="C18" s="6" t="s">
        <v>10</v>
      </c>
      <c r="D18" s="10">
        <v>14338.57</v>
      </c>
      <c r="E18" s="10">
        <v>16069.9</v>
      </c>
      <c r="F18" s="32">
        <f t="shared" si="0"/>
        <v>1.1207463505774984</v>
      </c>
      <c r="G18" s="8"/>
    </row>
    <row r="19" spans="1:7" ht="42" x14ac:dyDescent="0.25">
      <c r="A19" s="21" t="s">
        <v>77</v>
      </c>
      <c r="B19" s="5" t="s">
        <v>10</v>
      </c>
      <c r="C19" s="5" t="s">
        <v>5</v>
      </c>
      <c r="D19" s="11">
        <v>147928.54999999999</v>
      </c>
      <c r="E19" s="11">
        <v>205311.89</v>
      </c>
      <c r="F19" s="18">
        <f t="shared" si="0"/>
        <v>1.387912542913454</v>
      </c>
      <c r="G19" s="8"/>
    </row>
    <row r="20" spans="1:7" x14ac:dyDescent="0.25">
      <c r="A20" s="23" t="s">
        <v>25</v>
      </c>
      <c r="B20" s="6" t="s">
        <v>10</v>
      </c>
      <c r="C20" s="6" t="s">
        <v>11</v>
      </c>
      <c r="D20" s="10">
        <v>31731.15</v>
      </c>
      <c r="E20" s="10">
        <v>27273.18</v>
      </c>
      <c r="F20" s="32">
        <f t="shared" si="0"/>
        <v>0.85950808590296912</v>
      </c>
      <c r="G20" s="8"/>
    </row>
    <row r="21" spans="1:7" x14ac:dyDescent="0.25">
      <c r="A21" s="19" t="s">
        <v>95</v>
      </c>
      <c r="B21" s="6" t="s">
        <v>10</v>
      </c>
      <c r="C21" s="6" t="s">
        <v>26</v>
      </c>
      <c r="D21" s="10">
        <v>74717.55</v>
      </c>
      <c r="E21" s="10">
        <v>85826.43</v>
      </c>
      <c r="F21" s="32">
        <f t="shared" si="0"/>
        <v>1.1486783225627712</v>
      </c>
      <c r="G21" s="8"/>
    </row>
    <row r="22" spans="1:7" ht="45" x14ac:dyDescent="0.25">
      <c r="A22" s="19" t="s">
        <v>96</v>
      </c>
      <c r="B22" s="6" t="s">
        <v>10</v>
      </c>
      <c r="C22" s="6" t="s">
        <v>19</v>
      </c>
      <c r="D22" s="10">
        <v>41479.85</v>
      </c>
      <c r="E22" s="12">
        <v>92212.29</v>
      </c>
      <c r="F22" s="32">
        <f t="shared" ref="F22" si="1">E22/D22</f>
        <v>2.2230622820477892</v>
      </c>
      <c r="G22" s="8"/>
    </row>
    <row r="23" spans="1:7" x14ac:dyDescent="0.25">
      <c r="A23" s="19" t="s">
        <v>72</v>
      </c>
      <c r="B23" s="6" t="s">
        <v>10</v>
      </c>
      <c r="C23" s="6" t="s">
        <v>21</v>
      </c>
      <c r="D23" s="10">
        <v>0</v>
      </c>
      <c r="E23" s="12">
        <v>0</v>
      </c>
      <c r="F23" s="18" t="str">
        <f>IFERROR(E23/D23,"-")</f>
        <v>-</v>
      </c>
      <c r="G23" s="8"/>
    </row>
    <row r="24" spans="1:7" x14ac:dyDescent="0.25">
      <c r="A24" s="24" t="s">
        <v>78</v>
      </c>
      <c r="B24" s="5" t="s">
        <v>11</v>
      </c>
      <c r="C24" s="5" t="s">
        <v>5</v>
      </c>
      <c r="D24" s="30">
        <v>3534087.02</v>
      </c>
      <c r="E24" s="11">
        <v>3478260.55</v>
      </c>
      <c r="F24" s="18">
        <f t="shared" si="0"/>
        <v>0.98420342518900394</v>
      </c>
      <c r="G24" s="8"/>
    </row>
    <row r="25" spans="1:7" x14ac:dyDescent="0.25">
      <c r="A25" s="25" t="s">
        <v>27</v>
      </c>
      <c r="B25" s="6" t="s">
        <v>11</v>
      </c>
      <c r="C25" s="6" t="s">
        <v>6</v>
      </c>
      <c r="D25" s="10">
        <v>145879.89000000001</v>
      </c>
      <c r="E25" s="10">
        <v>141573.57</v>
      </c>
      <c r="F25" s="32">
        <f t="shared" si="0"/>
        <v>0.97048037258596775</v>
      </c>
      <c r="G25" s="8"/>
    </row>
    <row r="26" spans="1:7" x14ac:dyDescent="0.25">
      <c r="A26" s="20" t="s">
        <v>28</v>
      </c>
      <c r="B26" s="6" t="s">
        <v>11</v>
      </c>
      <c r="C26" s="6" t="s">
        <v>8</v>
      </c>
      <c r="D26" s="10">
        <v>13244.88</v>
      </c>
      <c r="E26" s="10">
        <v>13876.72</v>
      </c>
      <c r="F26" s="32">
        <f t="shared" si="0"/>
        <v>1.0477044714636901</v>
      </c>
      <c r="G26" s="8"/>
    </row>
    <row r="27" spans="1:7" x14ac:dyDescent="0.25">
      <c r="A27" s="19" t="s">
        <v>29</v>
      </c>
      <c r="B27" s="6" t="s">
        <v>11</v>
      </c>
      <c r="C27" s="6" t="s">
        <v>13</v>
      </c>
      <c r="D27" s="10">
        <v>888368.21</v>
      </c>
      <c r="E27" s="10">
        <v>741646.58</v>
      </c>
      <c r="F27" s="32">
        <f t="shared" si="0"/>
        <v>0.83484142234220649</v>
      </c>
      <c r="G27" s="8"/>
    </row>
    <row r="28" spans="1:7" x14ac:dyDescent="0.25">
      <c r="A28" s="20" t="s">
        <v>30</v>
      </c>
      <c r="B28" s="6" t="s">
        <v>11</v>
      </c>
      <c r="C28" s="6" t="s">
        <v>15</v>
      </c>
      <c r="D28" s="10">
        <v>220158.84</v>
      </c>
      <c r="E28" s="10">
        <v>58924.55</v>
      </c>
      <c r="F28" s="32">
        <f t="shared" si="0"/>
        <v>0.26764562349619941</v>
      </c>
      <c r="G28" s="8"/>
    </row>
    <row r="29" spans="1:7" x14ac:dyDescent="0.25">
      <c r="A29" s="19" t="s">
        <v>31</v>
      </c>
      <c r="B29" s="6" t="s">
        <v>11</v>
      </c>
      <c r="C29" s="6" t="s">
        <v>17</v>
      </c>
      <c r="D29" s="10">
        <v>106429.2</v>
      </c>
      <c r="E29" s="10">
        <v>112727.92</v>
      </c>
      <c r="F29" s="32">
        <f t="shared" si="0"/>
        <v>1.0591822544940674</v>
      </c>
      <c r="G29" s="8"/>
    </row>
    <row r="30" spans="1:7" x14ac:dyDescent="0.25">
      <c r="A30" s="19" t="s">
        <v>32</v>
      </c>
      <c r="B30" s="6" t="s">
        <v>11</v>
      </c>
      <c r="C30" s="6" t="s">
        <v>33</v>
      </c>
      <c r="D30" s="10">
        <v>46915.45</v>
      </c>
      <c r="E30" s="10">
        <v>65613.36</v>
      </c>
      <c r="F30" s="32">
        <f t="shared" si="0"/>
        <v>1.3985448290488529</v>
      </c>
      <c r="G30" s="8"/>
    </row>
    <row r="31" spans="1:7" x14ac:dyDescent="0.25">
      <c r="A31" s="20" t="s">
        <v>79</v>
      </c>
      <c r="B31" s="6" t="s">
        <v>11</v>
      </c>
      <c r="C31" s="6" t="s">
        <v>26</v>
      </c>
      <c r="D31" s="10">
        <v>1790125.13</v>
      </c>
      <c r="E31" s="10">
        <v>2039749.3</v>
      </c>
      <c r="F31" s="32">
        <f t="shared" si="0"/>
        <v>1.1394450956621116</v>
      </c>
      <c r="G31" s="8"/>
    </row>
    <row r="32" spans="1:7" x14ac:dyDescent="0.25">
      <c r="A32" s="20" t="s">
        <v>34</v>
      </c>
      <c r="B32" s="6" t="s">
        <v>11</v>
      </c>
      <c r="C32" s="6" t="s">
        <v>19</v>
      </c>
      <c r="D32" s="10">
        <v>19798.41</v>
      </c>
      <c r="E32" s="10">
        <v>27390.67</v>
      </c>
      <c r="F32" s="32">
        <f t="shared" si="0"/>
        <v>1.383478269214548</v>
      </c>
      <c r="G32" s="8"/>
    </row>
    <row r="33" spans="1:7" ht="22.5" x14ac:dyDescent="0.25">
      <c r="A33" s="19" t="s">
        <v>35</v>
      </c>
      <c r="B33" s="6" t="s">
        <v>11</v>
      </c>
      <c r="C33" s="6" t="s">
        <v>21</v>
      </c>
      <c r="D33" s="10">
        <v>2986.39</v>
      </c>
      <c r="E33" s="10">
        <v>3408.43</v>
      </c>
      <c r="F33" s="32">
        <f t="shared" si="0"/>
        <v>1.1413211268454555</v>
      </c>
      <c r="G33" s="8"/>
    </row>
    <row r="34" spans="1:7" ht="22.5" x14ac:dyDescent="0.25">
      <c r="A34" s="19" t="s">
        <v>36</v>
      </c>
      <c r="B34" s="6" t="s">
        <v>11</v>
      </c>
      <c r="C34" s="6" t="s">
        <v>37</v>
      </c>
      <c r="D34" s="10">
        <v>300180.61</v>
      </c>
      <c r="E34" s="12">
        <v>273349.46000000002</v>
      </c>
      <c r="F34" s="32">
        <f t="shared" si="0"/>
        <v>0.91061664509243301</v>
      </c>
      <c r="G34" s="8"/>
    </row>
    <row r="35" spans="1:7" ht="21" x14ac:dyDescent="0.25">
      <c r="A35" s="21" t="s">
        <v>80</v>
      </c>
      <c r="B35" s="5" t="s">
        <v>13</v>
      </c>
      <c r="C35" s="5" t="s">
        <v>5</v>
      </c>
      <c r="D35" s="9">
        <v>2461488.48</v>
      </c>
      <c r="E35" s="26">
        <v>3904945.74</v>
      </c>
      <c r="F35" s="18">
        <f t="shared" si="0"/>
        <v>1.5864164190603891</v>
      </c>
      <c r="G35" s="8"/>
    </row>
    <row r="36" spans="1:7" x14ac:dyDescent="0.25">
      <c r="A36" s="19" t="s">
        <v>38</v>
      </c>
      <c r="B36" s="6" t="s">
        <v>13</v>
      </c>
      <c r="C36" s="6" t="s">
        <v>6</v>
      </c>
      <c r="D36" s="10">
        <v>335121.71000000002</v>
      </c>
      <c r="E36" s="27">
        <v>1144668.8400000001</v>
      </c>
      <c r="F36" s="32">
        <f t="shared" si="0"/>
        <v>3.4156809476771888</v>
      </c>
      <c r="G36" s="8"/>
    </row>
    <row r="37" spans="1:7" x14ac:dyDescent="0.25">
      <c r="A37" s="19" t="s">
        <v>39</v>
      </c>
      <c r="B37" s="6" t="s">
        <v>13</v>
      </c>
      <c r="C37" s="6" t="s">
        <v>8</v>
      </c>
      <c r="D37" s="10">
        <v>979313.28</v>
      </c>
      <c r="E37" s="27">
        <v>661261.56000000006</v>
      </c>
      <c r="F37" s="32">
        <f t="shared" si="0"/>
        <v>0.67522985086039067</v>
      </c>
      <c r="G37" s="8"/>
    </row>
    <row r="38" spans="1:7" x14ac:dyDescent="0.25">
      <c r="A38" s="20" t="s">
        <v>40</v>
      </c>
      <c r="B38" s="6" t="s">
        <v>13</v>
      </c>
      <c r="C38" s="6" t="s">
        <v>10</v>
      </c>
      <c r="D38" s="10">
        <v>797776.89</v>
      </c>
      <c r="E38" s="27">
        <v>874502.46</v>
      </c>
      <c r="F38" s="32">
        <f t="shared" si="0"/>
        <v>1.0961742198373281</v>
      </c>
      <c r="G38" s="8"/>
    </row>
    <row r="39" spans="1:7" ht="22.5" x14ac:dyDescent="0.25">
      <c r="A39" s="19" t="s">
        <v>41</v>
      </c>
      <c r="B39" s="6" t="s">
        <v>13</v>
      </c>
      <c r="C39" s="6" t="s">
        <v>13</v>
      </c>
      <c r="D39" s="10">
        <v>349276.59</v>
      </c>
      <c r="E39" s="12">
        <v>1224512.8799999999</v>
      </c>
      <c r="F39" s="32">
        <f t="shared" si="0"/>
        <v>3.5058544290071083</v>
      </c>
      <c r="G39" s="8"/>
    </row>
    <row r="40" spans="1:7" x14ac:dyDescent="0.25">
      <c r="A40" s="17" t="s">
        <v>81</v>
      </c>
      <c r="B40" s="5" t="s">
        <v>15</v>
      </c>
      <c r="C40" s="5" t="s">
        <v>5</v>
      </c>
      <c r="D40" s="9">
        <v>309641.23</v>
      </c>
      <c r="E40" s="11">
        <v>381793.45</v>
      </c>
      <c r="F40" s="18">
        <f t="shared" si="0"/>
        <v>1.2330187746638264</v>
      </c>
      <c r="G40" s="8"/>
    </row>
    <row r="41" spans="1:7" ht="22.5" x14ac:dyDescent="0.25">
      <c r="A41" s="19" t="s">
        <v>42</v>
      </c>
      <c r="B41" s="6" t="s">
        <v>15</v>
      </c>
      <c r="C41" s="6" t="s">
        <v>10</v>
      </c>
      <c r="D41" s="10">
        <v>24656.33</v>
      </c>
      <c r="E41" s="10">
        <v>31087.41</v>
      </c>
      <c r="F41" s="32">
        <f t="shared" si="0"/>
        <v>1.2608287608090902</v>
      </c>
      <c r="G41" s="8"/>
    </row>
    <row r="42" spans="1:7" ht="22.5" x14ac:dyDescent="0.25">
      <c r="A42" s="19" t="s">
        <v>43</v>
      </c>
      <c r="B42" s="6" t="s">
        <v>15</v>
      </c>
      <c r="C42" s="6" t="s">
        <v>13</v>
      </c>
      <c r="D42" s="10">
        <v>284984.90000000002</v>
      </c>
      <c r="E42" s="13">
        <v>350706.05</v>
      </c>
      <c r="F42" s="32">
        <f t="shared" si="0"/>
        <v>1.2306127447454231</v>
      </c>
      <c r="G42" s="8"/>
    </row>
    <row r="43" spans="1:7" x14ac:dyDescent="0.25">
      <c r="A43" s="17" t="s">
        <v>82</v>
      </c>
      <c r="B43" s="5" t="s">
        <v>17</v>
      </c>
      <c r="C43" s="5" t="s">
        <v>5</v>
      </c>
      <c r="D43" s="30">
        <v>16888073.940000001</v>
      </c>
      <c r="E43" s="11">
        <v>21387052.84</v>
      </c>
      <c r="F43" s="18">
        <f t="shared" si="0"/>
        <v>1.2663997632876303</v>
      </c>
      <c r="G43" s="8"/>
    </row>
    <row r="44" spans="1:7" x14ac:dyDescent="0.25">
      <c r="A44" s="19" t="s">
        <v>44</v>
      </c>
      <c r="B44" s="6" t="s">
        <v>17</v>
      </c>
      <c r="C44" s="6" t="s">
        <v>6</v>
      </c>
      <c r="D44" s="10">
        <v>3857441.91</v>
      </c>
      <c r="E44" s="10">
        <v>4855043.96</v>
      </c>
      <c r="F44" s="32">
        <f t="shared" si="0"/>
        <v>1.2586175173276946</v>
      </c>
      <c r="G44" s="8"/>
    </row>
    <row r="45" spans="1:7" x14ac:dyDescent="0.25">
      <c r="A45" s="19" t="s">
        <v>45</v>
      </c>
      <c r="B45" s="6" t="s">
        <v>17</v>
      </c>
      <c r="C45" s="6" t="s">
        <v>8</v>
      </c>
      <c r="D45" s="10">
        <v>9199964.5199999996</v>
      </c>
      <c r="E45" s="10">
        <v>12890417.85</v>
      </c>
      <c r="F45" s="32">
        <f t="shared" si="0"/>
        <v>1.4011377785183023</v>
      </c>
      <c r="G45" s="8"/>
    </row>
    <row r="46" spans="1:7" x14ac:dyDescent="0.25">
      <c r="A46" s="19" t="s">
        <v>83</v>
      </c>
      <c r="B46" s="6" t="s">
        <v>17</v>
      </c>
      <c r="C46" s="6" t="s">
        <v>10</v>
      </c>
      <c r="D46" s="10">
        <v>731348.26</v>
      </c>
      <c r="E46" s="10">
        <v>808988.92</v>
      </c>
      <c r="F46" s="32">
        <f t="shared" si="0"/>
        <v>1.1061609964040935</v>
      </c>
      <c r="G46" s="8"/>
    </row>
    <row r="47" spans="1:7" x14ac:dyDescent="0.25">
      <c r="A47" s="19" t="s">
        <v>46</v>
      </c>
      <c r="B47" s="6" t="s">
        <v>17</v>
      </c>
      <c r="C47" s="6" t="s">
        <v>11</v>
      </c>
      <c r="D47" s="10">
        <v>674575.92</v>
      </c>
      <c r="E47" s="10">
        <v>690310.73</v>
      </c>
      <c r="F47" s="32">
        <f t="shared" si="0"/>
        <v>1.0233254842538702</v>
      </c>
      <c r="G47" s="8"/>
    </row>
    <row r="48" spans="1:7" ht="33.75" x14ac:dyDescent="0.25">
      <c r="A48" s="19" t="s">
        <v>47</v>
      </c>
      <c r="B48" s="6" t="s">
        <v>17</v>
      </c>
      <c r="C48" s="6" t="s">
        <v>13</v>
      </c>
      <c r="D48" s="10">
        <v>76636.320000000007</v>
      </c>
      <c r="E48" s="10">
        <v>59916.35</v>
      </c>
      <c r="F48" s="32">
        <f t="shared" si="0"/>
        <v>0.78182707624791992</v>
      </c>
      <c r="G48" s="8"/>
    </row>
    <row r="49" spans="1:7" x14ac:dyDescent="0.25">
      <c r="A49" s="19" t="s">
        <v>84</v>
      </c>
      <c r="B49" s="6" t="s">
        <v>17</v>
      </c>
      <c r="C49" s="6" t="s">
        <v>17</v>
      </c>
      <c r="D49" s="10">
        <v>106612.58</v>
      </c>
      <c r="E49" s="10">
        <v>67845.95</v>
      </c>
      <c r="F49" s="32">
        <f t="shared" si="0"/>
        <v>0.63637846490536099</v>
      </c>
      <c r="G49" s="8"/>
    </row>
    <row r="50" spans="1:7" ht="22.5" x14ac:dyDescent="0.25">
      <c r="A50" s="19" t="s">
        <v>48</v>
      </c>
      <c r="B50" s="6" t="s">
        <v>17</v>
      </c>
      <c r="C50" s="6" t="s">
        <v>33</v>
      </c>
      <c r="D50" s="10">
        <v>12021.08</v>
      </c>
      <c r="E50" s="10">
        <v>17971.93</v>
      </c>
      <c r="F50" s="32">
        <f t="shared" si="0"/>
        <v>1.4950345559633578</v>
      </c>
      <c r="G50" s="8"/>
    </row>
    <row r="51" spans="1:7" x14ac:dyDescent="0.25">
      <c r="A51" s="19" t="s">
        <v>49</v>
      </c>
      <c r="B51" s="6" t="s">
        <v>17</v>
      </c>
      <c r="C51" s="6" t="s">
        <v>26</v>
      </c>
      <c r="D51" s="10">
        <v>2229473.35</v>
      </c>
      <c r="E51" s="10">
        <v>1996557.15</v>
      </c>
      <c r="F51" s="32">
        <f t="shared" si="0"/>
        <v>0.89552860095860742</v>
      </c>
      <c r="G51" s="8"/>
    </row>
    <row r="52" spans="1:7" x14ac:dyDescent="0.25">
      <c r="A52" s="17" t="s">
        <v>85</v>
      </c>
      <c r="B52" s="5" t="s">
        <v>33</v>
      </c>
      <c r="C52" s="5" t="s">
        <v>5</v>
      </c>
      <c r="D52" s="11">
        <v>1286536.54</v>
      </c>
      <c r="E52" s="11">
        <v>1464835.78</v>
      </c>
      <c r="F52" s="18">
        <f t="shared" si="0"/>
        <v>1.1385885549741168</v>
      </c>
      <c r="G52" s="8"/>
    </row>
    <row r="53" spans="1:7" x14ac:dyDescent="0.25">
      <c r="A53" s="19" t="s">
        <v>50</v>
      </c>
      <c r="B53" s="6" t="s">
        <v>33</v>
      </c>
      <c r="C53" s="6" t="s">
        <v>6</v>
      </c>
      <c r="D53" s="10">
        <v>1104510.22</v>
      </c>
      <c r="E53" s="10">
        <v>1286695.82</v>
      </c>
      <c r="F53" s="32">
        <f t="shared" si="0"/>
        <v>1.1649469572133069</v>
      </c>
      <c r="G53" s="8"/>
    </row>
    <row r="54" spans="1:7" ht="22.5" x14ac:dyDescent="0.25">
      <c r="A54" s="19" t="s">
        <v>86</v>
      </c>
      <c r="B54" s="6" t="s">
        <v>33</v>
      </c>
      <c r="C54" s="6" t="s">
        <v>11</v>
      </c>
      <c r="D54" s="10">
        <v>182026.32</v>
      </c>
      <c r="E54" s="10">
        <v>178139.96</v>
      </c>
      <c r="F54" s="32">
        <f t="shared" si="0"/>
        <v>0.97864946124274765</v>
      </c>
      <c r="G54" s="8"/>
    </row>
    <row r="55" spans="1:7" x14ac:dyDescent="0.25">
      <c r="A55" s="17" t="s">
        <v>87</v>
      </c>
      <c r="B55" s="5" t="s">
        <v>26</v>
      </c>
      <c r="C55" s="5" t="s">
        <v>5</v>
      </c>
      <c r="D55" s="9">
        <v>3704723.79</v>
      </c>
      <c r="E55" s="9">
        <v>2932554.45</v>
      </c>
      <c r="F55" s="18">
        <f t="shared" si="0"/>
        <v>0.79157168421454716</v>
      </c>
      <c r="G55" s="8"/>
    </row>
    <row r="56" spans="1:7" x14ac:dyDescent="0.25">
      <c r="A56" s="19" t="s">
        <v>51</v>
      </c>
      <c r="B56" s="6" t="s">
        <v>26</v>
      </c>
      <c r="C56" s="6" t="s">
        <v>6</v>
      </c>
      <c r="D56" s="10">
        <v>1083874.9099999999</v>
      </c>
      <c r="E56" s="10">
        <v>672996.2</v>
      </c>
      <c r="F56" s="32">
        <f t="shared" si="0"/>
        <v>0.62091685469497582</v>
      </c>
      <c r="G56" s="8"/>
    </row>
    <row r="57" spans="1:7" x14ac:dyDescent="0.25">
      <c r="A57" s="20" t="s">
        <v>52</v>
      </c>
      <c r="B57" s="6" t="s">
        <v>26</v>
      </c>
      <c r="C57" s="6" t="s">
        <v>8</v>
      </c>
      <c r="D57" s="10">
        <v>967884.09</v>
      </c>
      <c r="E57" s="10">
        <v>1821197.45</v>
      </c>
      <c r="F57" s="32">
        <f t="shared" si="0"/>
        <v>1.8816276337386639</v>
      </c>
      <c r="G57" s="8"/>
    </row>
    <row r="58" spans="1:7" ht="23.25" x14ac:dyDescent="0.25">
      <c r="A58" s="28" t="s">
        <v>53</v>
      </c>
      <c r="B58" s="6" t="s">
        <v>26</v>
      </c>
      <c r="C58" s="6" t="s">
        <v>10</v>
      </c>
      <c r="D58" s="10">
        <v>12966.34</v>
      </c>
      <c r="E58" s="10">
        <v>14323.73</v>
      </c>
      <c r="F58" s="32">
        <f t="shared" si="0"/>
        <v>1.1046856707444044</v>
      </c>
      <c r="G58" s="8"/>
    </row>
    <row r="59" spans="1:7" x14ac:dyDescent="0.25">
      <c r="A59" s="28" t="s">
        <v>70</v>
      </c>
      <c r="B59" s="6" t="s">
        <v>26</v>
      </c>
      <c r="C59" s="6" t="s">
        <v>11</v>
      </c>
      <c r="D59" s="10">
        <v>10616.86</v>
      </c>
      <c r="E59" s="10">
        <v>10729.99</v>
      </c>
      <c r="F59" s="32">
        <f t="shared" si="0"/>
        <v>1.010655692926157</v>
      </c>
      <c r="G59" s="8"/>
    </row>
    <row r="60" spans="1:7" x14ac:dyDescent="0.25">
      <c r="A60" s="20" t="s">
        <v>54</v>
      </c>
      <c r="B60" s="6" t="s">
        <v>26</v>
      </c>
      <c r="C60" s="6" t="s">
        <v>13</v>
      </c>
      <c r="D60" s="10">
        <v>27969.09</v>
      </c>
      <c r="E60" s="10">
        <v>39302.92</v>
      </c>
      <c r="F60" s="32">
        <f t="shared" si="0"/>
        <v>1.4052269845032497</v>
      </c>
      <c r="G60" s="8"/>
    </row>
    <row r="61" spans="1:7" ht="33.75" x14ac:dyDescent="0.25">
      <c r="A61" s="19" t="s">
        <v>55</v>
      </c>
      <c r="B61" s="6" t="s">
        <v>26</v>
      </c>
      <c r="C61" s="6" t="s">
        <v>15</v>
      </c>
      <c r="D61" s="10">
        <v>63110.28</v>
      </c>
      <c r="E61" s="10">
        <v>95558.77</v>
      </c>
      <c r="F61" s="32">
        <f t="shared" si="0"/>
        <v>1.5141553800743714</v>
      </c>
      <c r="G61" s="8"/>
    </row>
    <row r="62" spans="1:7" ht="22.5" x14ac:dyDescent="0.25">
      <c r="A62" s="19" t="s">
        <v>56</v>
      </c>
      <c r="B62" s="6" t="s">
        <v>26</v>
      </c>
      <c r="C62" s="6" t="s">
        <v>26</v>
      </c>
      <c r="D62" s="10">
        <v>1538302.21</v>
      </c>
      <c r="E62" s="10">
        <v>278445.40999999997</v>
      </c>
      <c r="F62" s="32">
        <f t="shared" si="0"/>
        <v>0.18100826234917777</v>
      </c>
      <c r="G62" s="8"/>
    </row>
    <row r="63" spans="1:7" x14ac:dyDescent="0.25">
      <c r="A63" s="17" t="s">
        <v>88</v>
      </c>
      <c r="B63" s="5" t="s">
        <v>19</v>
      </c>
      <c r="C63" s="5" t="s">
        <v>5</v>
      </c>
      <c r="D63" s="9">
        <v>17925069.710000001</v>
      </c>
      <c r="E63" s="9">
        <v>23450450.949999999</v>
      </c>
      <c r="F63" s="18">
        <f t="shared" si="0"/>
        <v>1.308248800668123</v>
      </c>
      <c r="G63" s="8"/>
    </row>
    <row r="64" spans="1:7" x14ac:dyDescent="0.25">
      <c r="A64" s="19" t="s">
        <v>57</v>
      </c>
      <c r="B64" s="6" t="s">
        <v>19</v>
      </c>
      <c r="C64" s="6" t="s">
        <v>6</v>
      </c>
      <c r="D64" s="10">
        <v>370416.92</v>
      </c>
      <c r="E64" s="10">
        <v>344146.94</v>
      </c>
      <c r="F64" s="32">
        <f t="shared" si="0"/>
        <v>0.92907996751336308</v>
      </c>
      <c r="G64" s="8"/>
    </row>
    <row r="65" spans="1:7" x14ac:dyDescent="0.25">
      <c r="A65" s="19" t="s">
        <v>58</v>
      </c>
      <c r="B65" s="6" t="s">
        <v>19</v>
      </c>
      <c r="C65" s="6" t="s">
        <v>8</v>
      </c>
      <c r="D65" s="10">
        <v>1405695.53</v>
      </c>
      <c r="E65" s="10">
        <v>1654338.68</v>
      </c>
      <c r="F65" s="32">
        <f t="shared" si="0"/>
        <v>1.1768826496873046</v>
      </c>
      <c r="G65" s="8"/>
    </row>
    <row r="66" spans="1:7" x14ac:dyDescent="0.25">
      <c r="A66" s="19" t="s">
        <v>59</v>
      </c>
      <c r="B66" s="6" t="s">
        <v>19</v>
      </c>
      <c r="C66" s="6" t="s">
        <v>10</v>
      </c>
      <c r="D66" s="10">
        <v>12022699.130000001</v>
      </c>
      <c r="E66" s="10">
        <v>13823353.310000001</v>
      </c>
      <c r="F66" s="32">
        <f t="shared" si="0"/>
        <v>1.1497712086553729</v>
      </c>
      <c r="G66" s="8"/>
    </row>
    <row r="67" spans="1:7" x14ac:dyDescent="0.25">
      <c r="A67" s="20" t="s">
        <v>60</v>
      </c>
      <c r="B67" s="6" t="s">
        <v>19</v>
      </c>
      <c r="C67" s="6" t="s">
        <v>11</v>
      </c>
      <c r="D67" s="10">
        <v>3894668.93</v>
      </c>
      <c r="E67" s="10">
        <v>7349593.5199999996</v>
      </c>
      <c r="F67" s="32">
        <f t="shared" si="0"/>
        <v>1.8870907006722133</v>
      </c>
      <c r="G67" s="8"/>
    </row>
    <row r="68" spans="1:7" ht="22.5" x14ac:dyDescent="0.25">
      <c r="A68" s="19" t="s">
        <v>61</v>
      </c>
      <c r="B68" s="6" t="s">
        <v>19</v>
      </c>
      <c r="C68" s="6" t="s">
        <v>15</v>
      </c>
      <c r="D68" s="10">
        <v>231589.19</v>
      </c>
      <c r="E68" s="10">
        <v>279018.5</v>
      </c>
      <c r="F68" s="32">
        <f t="shared" si="0"/>
        <v>1.2047993259098146</v>
      </c>
      <c r="G68" s="8"/>
    </row>
    <row r="69" spans="1:7" x14ac:dyDescent="0.25">
      <c r="A69" s="17" t="s">
        <v>89</v>
      </c>
      <c r="B69" s="5" t="s">
        <v>21</v>
      </c>
      <c r="C69" s="5" t="s">
        <v>5</v>
      </c>
      <c r="D69" s="31">
        <v>1366573</v>
      </c>
      <c r="E69" s="11">
        <v>1784811.07</v>
      </c>
      <c r="F69" s="18">
        <f t="shared" si="0"/>
        <v>1.3060488316394367</v>
      </c>
      <c r="G69" s="8"/>
    </row>
    <row r="70" spans="1:7" x14ac:dyDescent="0.25">
      <c r="A70" s="19" t="s">
        <v>62</v>
      </c>
      <c r="B70" s="6" t="s">
        <v>21</v>
      </c>
      <c r="C70" s="6" t="s">
        <v>6</v>
      </c>
      <c r="D70" s="10">
        <v>138723.01999999999</v>
      </c>
      <c r="E70" s="10">
        <v>213560.28</v>
      </c>
      <c r="F70" s="32">
        <f t="shared" si="0"/>
        <v>1.5394725403181102</v>
      </c>
      <c r="G70" s="8"/>
    </row>
    <row r="71" spans="1:7" x14ac:dyDescent="0.25">
      <c r="A71" s="19" t="s">
        <v>63</v>
      </c>
      <c r="B71" s="6" t="s">
        <v>21</v>
      </c>
      <c r="C71" s="6" t="s">
        <v>8</v>
      </c>
      <c r="D71" s="10">
        <v>257001.39</v>
      </c>
      <c r="E71" s="10">
        <v>333234.62</v>
      </c>
      <c r="F71" s="32">
        <f t="shared" si="0"/>
        <v>1.2966257497673455</v>
      </c>
      <c r="G71" s="8"/>
    </row>
    <row r="72" spans="1:7" x14ac:dyDescent="0.25">
      <c r="A72" s="19" t="s">
        <v>64</v>
      </c>
      <c r="B72" s="6" t="s">
        <v>21</v>
      </c>
      <c r="C72" s="6" t="s">
        <v>10</v>
      </c>
      <c r="D72" s="10">
        <v>939914.46</v>
      </c>
      <c r="E72" s="10">
        <v>1178855.97</v>
      </c>
      <c r="F72" s="32">
        <f t="shared" si="0"/>
        <v>1.2542162294215582</v>
      </c>
      <c r="G72" s="8"/>
    </row>
    <row r="73" spans="1:7" ht="22.5" x14ac:dyDescent="0.25">
      <c r="A73" s="19" t="s">
        <v>65</v>
      </c>
      <c r="B73" s="6" t="s">
        <v>21</v>
      </c>
      <c r="C73" s="6" t="s">
        <v>13</v>
      </c>
      <c r="D73" s="10">
        <v>30934.13</v>
      </c>
      <c r="E73" s="10">
        <v>59160.2</v>
      </c>
      <c r="F73" s="32">
        <f t="shared" ref="F73:F80" si="2">E73/D73</f>
        <v>1.912457211500695</v>
      </c>
      <c r="G73" s="8"/>
    </row>
    <row r="74" spans="1:7" ht="21" x14ac:dyDescent="0.25">
      <c r="A74" s="17" t="s">
        <v>90</v>
      </c>
      <c r="B74" s="5" t="s">
        <v>37</v>
      </c>
      <c r="C74" s="5" t="s">
        <v>5</v>
      </c>
      <c r="D74" s="11">
        <v>247366.42</v>
      </c>
      <c r="E74" s="11">
        <v>275384.56</v>
      </c>
      <c r="F74" s="18">
        <f t="shared" si="2"/>
        <v>1.1132657375241151</v>
      </c>
      <c r="G74" s="8"/>
    </row>
    <row r="75" spans="1:7" x14ac:dyDescent="0.25">
      <c r="A75" s="19" t="s">
        <v>66</v>
      </c>
      <c r="B75" s="6" t="s">
        <v>37</v>
      </c>
      <c r="C75" s="6" t="s">
        <v>6</v>
      </c>
      <c r="D75" s="10">
        <v>113456.26</v>
      </c>
      <c r="E75" s="10">
        <v>125450.75</v>
      </c>
      <c r="F75" s="32">
        <f t="shared" si="2"/>
        <v>1.1057190674185806</v>
      </c>
      <c r="G75" s="8"/>
    </row>
    <row r="76" spans="1:7" x14ac:dyDescent="0.25">
      <c r="A76" s="19" t="s">
        <v>67</v>
      </c>
      <c r="B76" s="6" t="s">
        <v>37</v>
      </c>
      <c r="C76" s="6" t="s">
        <v>8</v>
      </c>
      <c r="D76" s="10">
        <v>53440.49</v>
      </c>
      <c r="E76" s="10">
        <v>59690.17</v>
      </c>
      <c r="F76" s="32">
        <f t="shared" si="2"/>
        <v>1.1169465324887553</v>
      </c>
      <c r="G76" s="8"/>
    </row>
    <row r="77" spans="1:7" ht="22.5" x14ac:dyDescent="0.25">
      <c r="A77" s="19" t="s">
        <v>68</v>
      </c>
      <c r="B77" s="6" t="s">
        <v>37</v>
      </c>
      <c r="C77" s="6" t="s">
        <v>11</v>
      </c>
      <c r="D77" s="10">
        <v>80469.66</v>
      </c>
      <c r="E77" s="10">
        <v>90243.64</v>
      </c>
      <c r="F77" s="32">
        <f t="shared" si="2"/>
        <v>1.1214616788488978</v>
      </c>
      <c r="G77" s="8"/>
    </row>
    <row r="78" spans="1:7" ht="31.5" x14ac:dyDescent="0.25">
      <c r="A78" s="17" t="s">
        <v>91</v>
      </c>
      <c r="B78" s="5" t="s">
        <v>23</v>
      </c>
      <c r="C78" s="5" t="s">
        <v>5</v>
      </c>
      <c r="D78" s="11">
        <v>0</v>
      </c>
      <c r="E78" s="11">
        <v>0</v>
      </c>
      <c r="F78" s="18" t="str">
        <f>IFERROR(E78/D78,"-")</f>
        <v>-</v>
      </c>
      <c r="G78" s="8"/>
    </row>
    <row r="79" spans="1:7" ht="22.5" x14ac:dyDescent="0.25">
      <c r="A79" s="19" t="s">
        <v>92</v>
      </c>
      <c r="B79" s="6" t="s">
        <v>23</v>
      </c>
      <c r="C79" s="6" t="s">
        <v>6</v>
      </c>
      <c r="D79" s="10">
        <v>0</v>
      </c>
      <c r="E79" s="10">
        <v>0</v>
      </c>
      <c r="F79" s="18" t="str">
        <f>IFERROR(E79/D79,"-")</f>
        <v>-</v>
      </c>
      <c r="G79" s="8"/>
    </row>
    <row r="80" spans="1:7" ht="15.75" thickBot="1" x14ac:dyDescent="0.3">
      <c r="A80" s="33" t="s">
        <v>4</v>
      </c>
      <c r="B80" s="34"/>
      <c r="C80" s="34"/>
      <c r="D80" s="29">
        <v>50717436.390000001</v>
      </c>
      <c r="E80" s="29">
        <v>62446450.68</v>
      </c>
      <c r="F80" s="18">
        <f t="shared" si="2"/>
        <v>1.2312619707314825</v>
      </c>
      <c r="G80" s="8"/>
    </row>
    <row r="81" spans="4:5" x14ac:dyDescent="0.25">
      <c r="D81" s="8"/>
      <c r="E81" s="14"/>
    </row>
    <row r="82" spans="4:5" x14ac:dyDescent="0.25">
      <c r="D82" s="14"/>
      <c r="E82" s="8"/>
    </row>
  </sheetData>
  <mergeCells count="7">
    <mergeCell ref="A80:C80"/>
    <mergeCell ref="E4:F4"/>
    <mergeCell ref="A2:F3"/>
    <mergeCell ref="B5:B6"/>
    <mergeCell ref="C5:C6"/>
    <mergeCell ref="D5:E5"/>
    <mergeCell ref="F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Курбанов Гумки Асвадович</cp:lastModifiedBy>
  <cp:lastPrinted>2018-04-24T07:04:19Z</cp:lastPrinted>
  <dcterms:created xsi:type="dcterms:W3CDTF">2017-05-26T08:11:05Z</dcterms:created>
  <dcterms:modified xsi:type="dcterms:W3CDTF">2021-07-27T07:42:36Z</dcterms:modified>
</cp:coreProperties>
</file>